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D39" l="1"/>
  <c r="N39"/>
  <c r="R12"/>
  <c r="R39" s="1"/>
  <c r="N12"/>
  <c r="E12"/>
  <c r="E39" s="1"/>
  <c r="P12"/>
  <c r="P39" s="1"/>
  <c r="H12"/>
  <c r="D12"/>
  <c r="O12"/>
  <c r="O39" s="1"/>
  <c r="F12"/>
  <c r="F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<sst xmlns="http://schemas.openxmlformats.org/spreadsheetml/2006/main" count="116" uniqueCount="73">
  <si>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</si>
  <si>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</si>
  <si>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</si>
  <si>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</si>
  <si>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</si>
  <si>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26.9.2020</t>
  </si>
  <si>
    <t>Domácí</t>
  </si>
  <si>
    <t xml:space="preserve">Sokol Přemyslovice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</si>
  <si>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</si>
  <si>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</si>
  <si>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</si>
  <si>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</si>
  <si>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</si>
  <si>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</si>
  <si>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</si>
  <si>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</si>
  <si>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</si>
  <si>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</si>
  <si>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</si>
  <si>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</si>
  <si>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</si>
  <si>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</si>
  <si>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Sochor</t>
  </si>
  <si>
    <t>Radek</t>
  </si>
  <si>
    <t>Jan</t>
  </si>
  <si>
    <t>Kolář</t>
  </si>
  <si>
    <t>Michal</t>
  </si>
  <si>
    <t>Antonín</t>
  </si>
  <si>
    <t>Říha</t>
  </si>
  <si>
    <t>Davidík</t>
  </si>
  <si>
    <t>Ivan</t>
  </si>
  <si>
    <t>Šoupal</t>
  </si>
  <si>
    <t>Stárek</t>
  </si>
  <si>
    <t>Jiří</t>
  </si>
  <si>
    <t>Ladislav</t>
  </si>
  <si>
    <t>Sedláček</t>
  </si>
  <si>
    <t>Chlachula</t>
  </si>
  <si>
    <t>Petr</t>
  </si>
  <si>
    <t>Tomek</t>
  </si>
  <si>
    <t>Tezzele</t>
  </si>
  <si>
    <t>Eduard</t>
  </si>
  <si>
    <t>Jaroslav</t>
  </si>
  <si>
    <t>Celkový výkon družstva  </t>
  </si>
  <si>
    <t>Vedoucí družstva         Jméno:</t>
  </si>
  <si>
    <t>Radek Grulich</t>
  </si>
  <si>
    <t>Bodový zisk</t>
  </si>
  <si>
    <t>Ladislav Stárek</t>
  </si>
  <si>
    <t>Podpis:</t>
  </si>
  <si>
    <t>Rozhodčí</t>
  </si>
  <si>
    <t>Jméno:</t>
  </si>
  <si>
    <t>zapletal jiří</t>
  </si>
  <si>
    <t>Číslo průkazu: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</si>
  <si>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</si>
  <si>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</si>
  <si>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</si>
  <si>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</si>
  <si>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</si>
  <si>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</si>
  <si>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</si>
  <si>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</si>
  <si>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</si>
  <si>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</si>
  <si>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</si>
  <si>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</si>
  <si>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</si>
  <si>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</si>
  <si>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</si>
  <si>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Polášek Jiří</t>
  </si>
  <si>
    <t>Sochor Jan</t>
  </si>
  <si>
    <t>Napomínání hráčů za nesportovní chování či vyloučení ze startu:</t>
  </si>
  <si>
    <t>Různé:</t>
  </si>
  <si>
    <t xml:space="preserve">Datum a podpis rozhodčího:  </t>
  </si>
  <si>
    <t>26.9.2020 zapletal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</si>
</sst>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54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73</v>
      </c>
      <c r="O8" s="12">
        <v>26</v>
      </c>
      <c r="P8" s="12">
        <v>3</v>
      </c>
      <c r="Q8" s="13">
        <f>IF(AND(ISBLANK(N8),ISBLANK(O8)),"",N8+O8)</f>
        <v>99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71</v>
      </c>
      <c r="O9" s="18">
        <v>32</v>
      </c>
      <c r="P9" s="18">
        <v>2</v>
      </c>
      <c r="Q9" s="19">
        <f>IF(AND(ISBLANK(N9),ISBLANK(O9)),"",N9+O9)</f>
        <v>103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45</v>
      </c>
      <c r="F10" s="18">
        <v>3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43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59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36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203</v>
      </c>
      <c r="F12" s="28">
        <f>IF(ISNUMBER($G12),SUM(F8:F11),"")</f>
        <v>3</v>
      </c>
      <c r="G12" s="29">
        <f>IF(SUM($G8:$G11)+SUM($Q8:$Q11)&gt;0,SUM(G8:G11),"")</f>
        <v>583</v>
      </c>
      <c r="H12" s="27">
        <f>IF(ISNUMBER($G12),SUM(H8:H11),"")</f>
        <v>4</v>
      </c>
      <c r="I12" s="99"/>
      <c r="K12" s="96">
        <v>14145</v>
      </c>
      <c r="L12" s="97"/>
      <c r="M12" s="26" t="s">
        <v>18</v>
      </c>
      <c r="N12" s="27">
        <f>IF(ISNUMBER($G12),SUM(N8:N11),"")</f>
        <v>318</v>
      </c>
      <c r="O12" s="28">
        <f>IF(ISNUMBER($G12),SUM(O8:O11),"")</f>
        <v>137</v>
      </c>
      <c r="P12" s="28">
        <f>IF(ISNUMBER($G12),SUM(P8:P11),"")</f>
        <v>10</v>
      </c>
      <c r="Q12" s="29">
        <f>IF(SUM($G8:$G11)+SUM($Q8:$Q11)&gt;0,SUM(Q8:Q11),"")</f>
        <v>455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34</v>
      </c>
      <c r="F13" s="12">
        <v>3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89</v>
      </c>
      <c r="O13" s="12">
        <v>44</v>
      </c>
      <c r="P13" s="12">
        <v>0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34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22</v>
      </c>
      <c r="P14" s="18">
        <v>2</v>
      </c>
      <c r="Q14" s="19">
        <f>IF(AND(ISBLANK(N14),ISBLANK(O14)),"",N14+O14)</f>
        <v>107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78</v>
      </c>
      <c r="E15" s="18">
        <v>35</v>
      </c>
      <c r="F15" s="18">
        <v>3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84</v>
      </c>
      <c r="O15" s="18">
        <v>35</v>
      </c>
      <c r="P15" s="18">
        <v>0</v>
      </c>
      <c r="Q15" s="19">
        <f>IF(AND(ISBLANK(N15),ISBLANK(O15)),"",N15+O15)</f>
        <v>119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36</v>
      </c>
      <c r="F16" s="23">
        <v>0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44</v>
      </c>
      <c r="P16" s="23">
        <v>0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19708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139</v>
      </c>
      <c r="F17" s="28">
        <f>IF(ISNUMBER($G17),SUM(F13:F16),"")</f>
        <v>7</v>
      </c>
      <c r="G17" s="29">
        <f>IF(SUM($G13:$G16)+SUM($Q13:$Q16)&gt;0,SUM(G13:G16),"")</f>
        <v>484</v>
      </c>
      <c r="H17" s="27">
        <f>IF(ISNUMBER($G17),SUM(H13:H16),"")</f>
        <v>1</v>
      </c>
      <c r="I17" s="99"/>
      <c r="K17" s="96">
        <v>11056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145</v>
      </c>
      <c r="P17" s="28">
        <f>IF(ISNUMBER($G17),SUM(P13:P16),"")</f>
        <v>2</v>
      </c>
      <c r="Q17" s="29">
        <f>IF(SUM($G13:$G16)+SUM($Q13:$Q16)&gt;0,SUM(Q13:Q16),"")</f>
        <v>491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35</v>
      </c>
      <c r="F18" s="12">
        <v>0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35</v>
      </c>
      <c r="P18" s="12">
        <v>3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51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43</v>
      </c>
      <c r="P19" s="18">
        <v>3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80</v>
      </c>
      <c r="E20" s="18">
        <v>62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26</v>
      </c>
      <c r="L20" s="93"/>
      <c r="M20" s="16">
        <v>3</v>
      </c>
      <c r="N20" s="17">
        <v>91</v>
      </c>
      <c r="O20" s="18">
        <v>36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57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45</v>
      </c>
      <c r="P21" s="23">
        <v>1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8566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205</v>
      </c>
      <c r="F22" s="28">
        <f>IF(ISNUMBER($G22),SUM(F18:F21),"")</f>
        <v>0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13312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159</v>
      </c>
      <c r="P22" s="28">
        <f>IF(ISNUMBER($G22),SUM(P18:P21),"")</f>
        <v>7</v>
      </c>
      <c r="Q22" s="29">
        <f>IF(SUM($G18:$G21)+SUM($Q18:$Q21)&gt;0,SUM(Q18:Q21),"")</f>
        <v>528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77</v>
      </c>
      <c r="E23" s="12">
        <v>44</v>
      </c>
      <c r="F23" s="12">
        <v>0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44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35</v>
      </c>
      <c r="P24" s="18">
        <v>3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33</v>
      </c>
      <c r="F25" s="18">
        <v>2</v>
      </c>
      <c r="G25" s="19">
        <f>IF(AND(ISBLANK(D25),ISBLANK(E25)),"",D25+E25)</f>
        <v>122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33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43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35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163</v>
      </c>
      <c r="F27" s="28">
        <f>IF(ISNUMBER($G27),SUM(F23:F26),"")</f>
        <v>5</v>
      </c>
      <c r="G27" s="29">
        <f>IF(SUM($G23:$G26)+SUM($Q23:$Q26)&gt;0,SUM(G23:G26),"")</f>
        <v>506</v>
      </c>
      <c r="H27" s="27">
        <f>IF(ISNUMBER($G27),SUM(H23:H26),"")</f>
        <v>3</v>
      </c>
      <c r="I27" s="99"/>
      <c r="K27" s="96">
        <v>6367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147</v>
      </c>
      <c r="P27" s="28">
        <f>IF(ISNUMBER($G27),SUM(P23:P26),"")</f>
        <v>7</v>
      </c>
      <c r="Q27" s="29">
        <f>IF(SUM($G23:$G26)+SUM($Q23:$Q26)&gt;0,SUM(Q23:Q26),"")</f>
        <v>494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54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77</v>
      </c>
      <c r="O28" s="12">
        <v>43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36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42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94</v>
      </c>
      <c r="E30" s="18">
        <v>36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86</v>
      </c>
      <c r="O30" s="18">
        <v>36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31</v>
      </c>
      <c r="F31" s="23">
        <v>1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35</v>
      </c>
      <c r="P31" s="23">
        <v>2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157</v>
      </c>
      <c r="F32" s="28">
        <f>IF(ISNUMBER($G32),SUM(F28:F31),"")</f>
        <v>5</v>
      </c>
      <c r="G32" s="29">
        <f>IF(SUM($G28:$G31)+SUM($Q28:$Q31)&gt;0,SUM(G28:G31),"")</f>
        <v>525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156</v>
      </c>
      <c r="P32" s="28">
        <f>IF(ISNUMBER($G32),SUM(P28:P31),"")</f>
        <v>8</v>
      </c>
      <c r="Q32" s="29">
        <f>IF(SUM($G28:$G31)+SUM($Q28:$Q31)&gt;0,SUM(Q28:Q31),"")</f>
        <v>502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36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54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2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79</v>
      </c>
      <c r="O34" s="18">
        <v>45</v>
      </c>
      <c r="P34" s="18">
        <v>2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52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84</v>
      </c>
      <c r="O35" s="18">
        <v>40</v>
      </c>
      <c r="P35" s="18">
        <v>2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51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168</v>
      </c>
      <c r="F37" s="28">
        <f>IF(ISNUMBER($G37),SUM(F33:F36),"")</f>
        <v>5</v>
      </c>
      <c r="G37" s="29">
        <f>IF(SUM($G33:$G36)+SUM($Q33:$Q36)&gt;0,SUM(G33:G36),"")</f>
        <v>527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190</v>
      </c>
      <c r="P37" s="28">
        <f>IF(ISNUMBER($G37),SUM(P33:P36),"")</f>
        <v>5</v>
      </c>
      <c r="Q37" s="29">
        <f>IF(SUM($G33:$G36)+SUM($Q33:$Q36)&gt;0,SUM(Q33:Q36),"")</f>
        <v>536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2148</v>
      </c>
      <c r="E39" s="34">
        <f>IF(ISNUMBER($G39),SUM(E12,E17,E22,E27,E32,E37),"")</f>
        <v>1035</v>
      </c>
      <c r="F39" s="34">
        <f>IF(ISNUMBER($G39),SUM(F12,F17,F22,F27,F32,F37),"")</f>
        <v>25</v>
      </c>
      <c r="G39" s="35">
        <f>IF(SUM($G$8:$G$37)+SUM($Q$8:$Q$37)&gt;0,SUM(G12,G17,G22,G27,G32,G37),"")</f>
        <v>3183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2072</v>
      </c>
      <c r="O39" s="34">
        <f>IF(ISNUMBER($G39),SUM(O12,O17,O22,O27,O32,O37),"")</f>
        <v>934</v>
      </c>
      <c r="P39" s="34">
        <f>IF(ISNUMBER($G39),SUM(P12,P17,P22,P27,P32,P37),"")</f>
        <v>39</v>
      </c>
      <c r="Q39" s="35">
        <f>IF(SUM($G$8:$G$37)+SUM($Q$8:$Q$37)&gt;0,SUM(Q12,Q17,Q22,Q27,Q32,Q37),"")</f>
        <v>3006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50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18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72</v>
      </c>
      <c r="L57" s="71" t="s">
        <v>67</v>
      </c>
      <c r="M57" s="72"/>
      <c r="N57" s="68">
        <v>21724</v>
      </c>
      <c r="O57" s="71" t="s">
        <v>68</v>
      </c>
      <c r="P57" s="74"/>
      <c r="Q57" s="74"/>
      <c r="R57" s="72"/>
      <c r="S57" s="70">
        <v>14145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2020-09-26T16:02:00Z</dcterms:modified>
</cp:coreProperties>
</file>